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90" windowHeight="7755" activeTab="1"/>
  </bookViews>
  <sheets>
    <sheet name=" An2 APDMP proposed incetives" sheetId="1" r:id="rId1"/>
    <sheet name="Task list unit rate analysis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2"/>
  <c r="G27"/>
  <c r="G21"/>
  <c r="M15"/>
  <c r="G11"/>
  <c r="L15"/>
  <c r="G13"/>
  <c r="G14"/>
  <c r="G19"/>
  <c r="G20"/>
  <c r="E12"/>
  <c r="F17" l="1"/>
  <c r="G17" s="1"/>
  <c r="L17"/>
  <c r="M17" s="1"/>
  <c r="F24" l="1"/>
  <c r="G24" s="1"/>
  <c r="G22"/>
  <c r="G23"/>
  <c r="G25"/>
  <c r="E18"/>
  <c r="G18" s="1"/>
  <c r="E16"/>
  <c r="G16" s="1"/>
  <c r="G6"/>
  <c r="G4"/>
  <c r="G5"/>
  <c r="J22"/>
  <c r="K22" s="1"/>
  <c r="F12"/>
  <c r="G12" s="1"/>
  <c r="F15"/>
  <c r="G15" s="1"/>
  <c r="F9"/>
  <c r="G9" s="1"/>
  <c r="F8"/>
  <c r="G8" s="1"/>
  <c r="G9" i="1"/>
  <c r="I9" s="1"/>
  <c r="G8"/>
  <c r="I8" s="1"/>
  <c r="G7"/>
  <c r="I7" s="1"/>
  <c r="G6"/>
  <c r="I6" s="1"/>
  <c r="G5"/>
  <c r="I5" s="1"/>
  <c r="G4"/>
  <c r="I4" s="1"/>
  <c r="G10" i="2" l="1"/>
  <c r="G7"/>
  <c r="I10" i="1"/>
  <c r="G10"/>
</calcChain>
</file>

<file path=xl/sharedStrings.xml><?xml version="1.0" encoding="utf-8"?>
<sst xmlns="http://schemas.openxmlformats.org/spreadsheetml/2006/main" count="150" uniqueCount="101">
  <si>
    <t>Model Site</t>
  </si>
  <si>
    <t>28.5 Acres</t>
  </si>
  <si>
    <t>Sl No</t>
  </si>
  <si>
    <t>Details of Activity</t>
  </si>
  <si>
    <t>Specifications</t>
  </si>
  <si>
    <t>Units</t>
  </si>
  <si>
    <t xml:space="preserve">No  </t>
  </si>
  <si>
    <t>Unit Cost</t>
  </si>
  <si>
    <t>Total Cost</t>
  </si>
  <si>
    <t>Total Units</t>
  </si>
  <si>
    <t>Total budget</t>
  </si>
  <si>
    <t xml:space="preserve">Tank silt application </t>
  </si>
  <si>
    <t>Tractor  Trips per Acre</t>
  </si>
  <si>
    <t>Sheep penning</t>
  </si>
  <si>
    <t>1000 sheep flock/2night</t>
  </si>
  <si>
    <t>Acres and days</t>
  </si>
  <si>
    <t>Compost Pit digging</t>
  </si>
  <si>
    <t xml:space="preserve">(5*3*0.5 mts) per farmer, machine would be used(Each farmer would be paid for 1 pit irrespective of the size of the landholding) </t>
  </si>
  <si>
    <t>Acre</t>
  </si>
  <si>
    <t xml:space="preserve">Crop residue collection and filling into compost pit </t>
  </si>
  <si>
    <t>It includes collection of crop residue and put it into compost pit</t>
  </si>
  <si>
    <t>Bio Mass trees plantation around compost</t>
  </si>
  <si>
    <t xml:space="preserve">Includes transportation and plant cost </t>
  </si>
  <si>
    <t>Millets and Navadanya Kit</t>
  </si>
  <si>
    <t xml:space="preserve">3Kg / Acre </t>
  </si>
  <si>
    <t xml:space="preserve">Acres </t>
  </si>
  <si>
    <t>Total Budget*</t>
  </si>
  <si>
    <t>* Each Acre is Rs 6000 from APDMP</t>
  </si>
  <si>
    <t>Activity</t>
  </si>
  <si>
    <t>Breaking clod and spreading the silt / soil in the field by unskilled labour</t>
  </si>
  <si>
    <t>Unit</t>
  </si>
  <si>
    <t>Unit cost</t>
  </si>
  <si>
    <t>Amount rs.</t>
  </si>
  <si>
    <t xml:space="preserve">Compost pit </t>
  </si>
  <si>
    <t>Fix the wooden pole center of the compost pit</t>
  </si>
  <si>
    <t>Biomass tree plantation around compost pit</t>
  </si>
  <si>
    <t>Making the pits of 0.30x0.30x0.30 size for plantation</t>
  </si>
  <si>
    <t>opening the plant pot cover and planting it ,refilling pit with excvated soils and compacting around plant foot and watering .</t>
  </si>
  <si>
    <t>1 cum</t>
  </si>
  <si>
    <t>Each</t>
  </si>
  <si>
    <t>Collection of 25 to 30 Kg or 4 to 5 baskets of dung</t>
  </si>
  <si>
    <t xml:space="preserve">Collection of plants from near by Nurseries raised under MGNREGS and </t>
  </si>
  <si>
    <t>Transportation of plants  to site</t>
  </si>
  <si>
    <t>Task or process steps</t>
  </si>
  <si>
    <t>Sl.No.</t>
  </si>
  <si>
    <t>1 Kg</t>
  </si>
  <si>
    <t>1 Liter</t>
  </si>
  <si>
    <t>Each plant</t>
  </si>
  <si>
    <t>Each pit</t>
  </si>
  <si>
    <t>Unit Quantity</t>
  </si>
  <si>
    <t>Remarks</t>
  </si>
  <si>
    <t>10 tractors trip per acre of land (10*2.80 Cum =28)</t>
  </si>
  <si>
    <t xml:space="preserve">Composting in pit method </t>
  </si>
  <si>
    <t>1 liter</t>
  </si>
  <si>
    <t>Total 50 plants around the compost pit in three rows)</t>
  </si>
  <si>
    <t>APDMP cost norms</t>
  </si>
  <si>
    <t>Provided under APDMP : An Incentive of 2500 per acre per 10 tractor trips of silt application by farmer</t>
  </si>
  <si>
    <t>Living soils under APDMP</t>
  </si>
  <si>
    <t>Sub total</t>
  </si>
  <si>
    <t>Plants will availe from local nurseries raised under MGNREGS or forestry deportment at free of cost.</t>
  </si>
  <si>
    <t>Provided under APDMP : An Incentive of 500 per  compost pit of 50 plants plantation.Transportation ,pitting and planting shall be met under APDMP.Farmer may contribute towards unskilled labour for pitting and planting.</t>
  </si>
  <si>
    <t>As per RSSR 2018</t>
  </si>
  <si>
    <t>As per CSSR 2018-19</t>
  </si>
  <si>
    <t>As per CSSR 2018-20</t>
  </si>
  <si>
    <t>As per RSSR 2019</t>
  </si>
  <si>
    <t>Top layer of compost bed should be covered with  soil collected top layer near by field about 1.5  inch thick</t>
  </si>
  <si>
    <t>As per RSSR 2020</t>
  </si>
  <si>
    <t>0.28 Cum per man day</t>
  </si>
  <si>
    <t>2nd Over turning of the compost bed at  60 days 6 Cum of the Total of 12 cum</t>
  </si>
  <si>
    <t>1st Over turning of the compost bed at 25 days  8 Cum  Total of 12 cum</t>
  </si>
  <si>
    <t>Rate adoption basis</t>
  </si>
  <si>
    <t>Should be provided by  farmer on no cost basis</t>
  </si>
  <si>
    <t>One tanker (5000 liter capacity )water supply cost at rs.509.4/-each tanker</t>
  </si>
  <si>
    <t>As per desilting item rate</t>
  </si>
  <si>
    <t>Supplying of water to the field for watering of  compost bed/pit once in 10 day up to 7  waterings (each time 200 liter)</t>
  </si>
  <si>
    <t>Per bed per round</t>
  </si>
  <si>
    <t>Rate Need to be explored from FSR</t>
  </si>
  <si>
    <t>Earth work excavation in ordinary soils with hydraulic machine including lead of 5 meter radius</t>
  </si>
  <si>
    <t>Transportation of silt to field up to 3Km including unloading with hydraulic jack</t>
  </si>
  <si>
    <t>Breaking clods and sectioning of excavated soils around the compost pit</t>
  </si>
  <si>
    <t>Shredding and filling it in 225mm  thick layers  in the compost pit and well compacted with manual labour (total of 5 to 6 layers) from near by fields .Cover top of each layer  with green biomass (preferably jilledu,kanuga and glerisedia) Spraying the dung slurry on each layer (15 liter per each layer 5 layers x15 liter =75 liter)</t>
  </si>
  <si>
    <t>local rates</t>
  </si>
  <si>
    <t>Sourced from CMSS</t>
  </si>
  <si>
    <t>Pit size 4 meter length 3 meter width and 0.50 meter depth</t>
  </si>
  <si>
    <t xml:space="preserve">One pit per Hectare per farmer. </t>
  </si>
  <si>
    <t xml:space="preserve">0.50 sqm bund section </t>
  </si>
  <si>
    <t>Provided under APDMP : An Incentive of 1000 per  one compost pit of 6 cum per one hector per farmer .The proposed work may taken up by manual then an incentive Rs.1000/ shall be given Rs.1000/pit of 6 cum.If the compost pit taken up by machine that shall be paid as per measurement.</t>
  </si>
  <si>
    <t>watering compost bed 200liter per bed once in 10 days  for the period of 70 days(7 watering per pit)</t>
  </si>
  <si>
    <t>Centralised</t>
  </si>
  <si>
    <t>Farmer</t>
  </si>
  <si>
    <t>3.23 Cum of one man day output (Incentive of rs.300 after prparation bed)</t>
  </si>
  <si>
    <t>Collection and supply of Water for wetting the each layer dry biomass matter (500 liter of water )</t>
  </si>
  <si>
    <t>Collection and agrigating of biomass (90% dry and 10% of green biomass)</t>
  </si>
  <si>
    <t>6 cum per day of unskilled man power.This out put was arrived through work motion study by WASSAN.  One wage day at Rs.205/-</t>
  </si>
  <si>
    <t>Bio mass shall be  pooled by farmer at composting pit.</t>
  </si>
  <si>
    <t>After completion of 12 cum compost bed as per specifications Rs.500/- incentive shall be paid to farmer</t>
  </si>
  <si>
    <t>Farmer responsibility</t>
  </si>
  <si>
    <t>Centralised supply system</t>
  </si>
  <si>
    <t>After completion of 2 over turnings of compost bed as per specifications Rs.300/- incentive shall be paid to farmer</t>
  </si>
  <si>
    <t>Provided under APDMP : An Incentive of 1000 per  one compost bed per farmer .Most of the tasks are unskilled labour and local material assumed that farmer will make their own</t>
  </si>
  <si>
    <t>Unfore seen item of work</t>
  </si>
</sst>
</file>

<file path=xl/styles.xml><?xml version="1.0" encoding="utf-8"?>
<styleSheet xmlns="http://schemas.openxmlformats.org/spreadsheetml/2006/main">
  <numFmts count="1">
    <numFmt numFmtId="166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3" fillId="0" borderId="0" xfId="0" applyFont="1"/>
    <xf numFmtId="0" fontId="0" fillId="0" borderId="2" xfId="0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6" fontId="0" fillId="0" borderId="0" xfId="0" applyNumberFormat="1"/>
    <xf numFmtId="2" fontId="0" fillId="0" borderId="0" xfId="0" applyNumberFormat="1"/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0" fontId="0" fillId="4" borderId="0" xfId="0" applyFill="1" applyAlignment="1">
      <alignment wrapText="1"/>
    </xf>
    <xf numFmtId="0" fontId="0" fillId="4" borderId="2" xfId="0" applyFill="1" applyBorder="1" applyAlignment="1">
      <alignment vertical="top" wrapText="1"/>
    </xf>
    <xf numFmtId="0" fontId="0" fillId="5" borderId="1" xfId="0" applyFill="1" applyBorder="1" applyAlignment="1">
      <alignment vertical="top"/>
    </xf>
    <xf numFmtId="0" fontId="0" fillId="5" borderId="1" xfId="0" applyFill="1" applyBorder="1" applyAlignment="1">
      <alignment horizontal="center" vertical="top" wrapText="1"/>
    </xf>
    <xf numFmtId="0" fontId="0" fillId="5" borderId="1" xfId="0" applyFill="1" applyBorder="1" applyAlignment="1">
      <alignment vertical="top" wrapText="1"/>
    </xf>
    <xf numFmtId="0" fontId="0" fillId="5" borderId="0" xfId="0" applyFill="1" applyAlignment="1">
      <alignment vertical="top" wrapText="1"/>
    </xf>
    <xf numFmtId="0" fontId="0" fillId="5" borderId="2" xfId="0" applyFill="1" applyBorder="1" applyAlignment="1">
      <alignment vertical="top" wrapText="1"/>
    </xf>
    <xf numFmtId="0" fontId="0" fillId="6" borderId="1" xfId="0" applyFill="1" applyBorder="1" applyAlignment="1">
      <alignment vertical="top"/>
    </xf>
    <xf numFmtId="0" fontId="0" fillId="6" borderId="1" xfId="0" applyFill="1" applyBorder="1" applyAlignment="1">
      <alignment horizontal="center" vertical="top" wrapText="1"/>
    </xf>
    <xf numFmtId="0" fontId="0" fillId="6" borderId="1" xfId="0" applyFill="1" applyBorder="1" applyAlignment="1">
      <alignment vertical="top" wrapText="1"/>
    </xf>
    <xf numFmtId="0" fontId="0" fillId="6" borderId="0" xfId="0" applyFill="1" applyAlignment="1">
      <alignment vertical="top" wrapText="1"/>
    </xf>
    <xf numFmtId="0" fontId="0" fillId="6" borderId="2" xfId="0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1" fontId="0" fillId="6" borderId="1" xfId="0" applyNumberFormat="1" applyFill="1" applyBorder="1" applyAlignment="1">
      <alignment vertical="top"/>
    </xf>
    <xf numFmtId="0" fontId="0" fillId="7" borderId="1" xfId="0" applyFill="1" applyBorder="1" applyAlignment="1">
      <alignment vertical="top"/>
    </xf>
    <xf numFmtId="0" fontId="0" fillId="7" borderId="1" xfId="0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top" wrapText="1"/>
    </xf>
    <xf numFmtId="0" fontId="0" fillId="7" borderId="1" xfId="0" applyFill="1" applyBorder="1" applyAlignment="1">
      <alignment vertical="top" wrapText="1"/>
    </xf>
    <xf numFmtId="0" fontId="0" fillId="7" borderId="2" xfId="0" applyFill="1" applyBorder="1" applyAlignment="1">
      <alignment vertical="top" wrapText="1"/>
    </xf>
    <xf numFmtId="0" fontId="0" fillId="7" borderId="0" xfId="0" applyFill="1"/>
    <xf numFmtId="0" fontId="0" fillId="0" borderId="3" xfId="0" applyBorder="1" applyAlignment="1">
      <alignment horizontal="center" wrapText="1"/>
    </xf>
    <xf numFmtId="0" fontId="0" fillId="6" borderId="4" xfId="0" applyFill="1" applyBorder="1" applyAlignment="1">
      <alignment horizontal="center" vertical="top" wrapText="1"/>
    </xf>
    <xf numFmtId="0" fontId="0" fillId="6" borderId="5" xfId="0" applyFill="1" applyBorder="1" applyAlignment="1">
      <alignment horizontal="center" vertical="top" wrapText="1"/>
    </xf>
    <xf numFmtId="0" fontId="0" fillId="6" borderId="6" xfId="0" applyFill="1" applyBorder="1" applyAlignment="1">
      <alignment horizontal="center" vertical="top" wrapText="1"/>
    </xf>
    <xf numFmtId="1" fontId="0" fillId="0" borderId="1" xfId="0" applyNumberFormat="1" applyFill="1" applyBorder="1" applyAlignment="1">
      <alignment vertical="top"/>
    </xf>
    <xf numFmtId="0" fontId="0" fillId="0" borderId="4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showGridLines="0" topLeftCell="B3" zoomScale="120" zoomScaleNormal="120" workbookViewId="0">
      <selection activeCell="B6" sqref="B6"/>
    </sheetView>
  </sheetViews>
  <sheetFormatPr defaultRowHeight="15"/>
  <cols>
    <col min="1" max="1" width="5.42578125" customWidth="1"/>
    <col min="2" max="2" width="21.42578125" style="5" customWidth="1"/>
    <col min="3" max="3" width="26.42578125" style="5" customWidth="1"/>
    <col min="4" max="4" width="12.42578125" style="5" customWidth="1"/>
    <col min="5" max="5" width="3.7109375" bestFit="1" customWidth="1"/>
  </cols>
  <sheetData>
    <row r="1" spans="1:10" s="2" customFormat="1" ht="22.5" customHeight="1">
      <c r="A1" s="1" t="s">
        <v>0</v>
      </c>
      <c r="B1" s="20" t="s">
        <v>1</v>
      </c>
      <c r="C1" s="5"/>
      <c r="D1" s="18"/>
    </row>
    <row r="3" spans="1:10" s="3" customFormat="1" ht="30">
      <c r="A3" s="14" t="s">
        <v>2</v>
      </c>
      <c r="B3" s="19" t="s">
        <v>3</v>
      </c>
      <c r="C3" s="19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</row>
    <row r="4" spans="1:10" ht="30">
      <c r="A4" s="15">
        <v>1</v>
      </c>
      <c r="B4" s="9" t="s">
        <v>11</v>
      </c>
      <c r="C4" s="9"/>
      <c r="D4" s="7" t="s">
        <v>12</v>
      </c>
      <c r="E4" s="15">
        <v>5</v>
      </c>
      <c r="F4" s="15">
        <v>500</v>
      </c>
      <c r="G4" s="15">
        <f t="shared" ref="G4:G9" si="0">F4*E4</f>
        <v>2500</v>
      </c>
      <c r="H4" s="15">
        <v>28.5</v>
      </c>
      <c r="I4" s="15">
        <f>G4*H4</f>
        <v>71250</v>
      </c>
    </row>
    <row r="5" spans="1:10" ht="30">
      <c r="A5" s="15">
        <v>2</v>
      </c>
      <c r="B5" s="23" t="s">
        <v>13</v>
      </c>
      <c r="C5" s="23" t="s">
        <v>14</v>
      </c>
      <c r="D5" s="24" t="s">
        <v>15</v>
      </c>
      <c r="E5" s="25">
        <v>2</v>
      </c>
      <c r="F5" s="25">
        <v>500</v>
      </c>
      <c r="G5" s="25">
        <f t="shared" si="0"/>
        <v>1000</v>
      </c>
      <c r="H5" s="25">
        <v>28.5</v>
      </c>
      <c r="I5" s="25">
        <f t="shared" ref="I5:I9" si="1">G5*H5</f>
        <v>28500</v>
      </c>
      <c r="J5" t="s">
        <v>81</v>
      </c>
    </row>
    <row r="6" spans="1:10" ht="75.75" customHeight="1">
      <c r="A6" s="15">
        <v>3</v>
      </c>
      <c r="B6" s="9" t="s">
        <v>16</v>
      </c>
      <c r="C6" s="9" t="s">
        <v>17</v>
      </c>
      <c r="D6" s="7" t="s">
        <v>18</v>
      </c>
      <c r="E6" s="15">
        <v>1</v>
      </c>
      <c r="F6" s="15">
        <v>1000</v>
      </c>
      <c r="G6" s="15">
        <f t="shared" si="0"/>
        <v>1000</v>
      </c>
      <c r="H6" s="15">
        <v>28.5</v>
      </c>
      <c r="I6" s="15">
        <f t="shared" si="1"/>
        <v>28500</v>
      </c>
    </row>
    <row r="7" spans="1:10" ht="49.5" customHeight="1">
      <c r="A7" s="15">
        <v>4</v>
      </c>
      <c r="B7" s="9" t="s">
        <v>19</v>
      </c>
      <c r="C7" s="9" t="s">
        <v>20</v>
      </c>
      <c r="D7" s="7" t="s">
        <v>18</v>
      </c>
      <c r="E7" s="15">
        <v>1</v>
      </c>
      <c r="F7" s="15">
        <v>500</v>
      </c>
      <c r="G7" s="15">
        <f t="shared" si="0"/>
        <v>500</v>
      </c>
      <c r="H7" s="15">
        <v>28.5</v>
      </c>
      <c r="I7" s="15">
        <f t="shared" si="1"/>
        <v>14250</v>
      </c>
    </row>
    <row r="8" spans="1:10" ht="45.75" customHeight="1">
      <c r="A8" s="15">
        <v>5</v>
      </c>
      <c r="B8" s="9" t="s">
        <v>21</v>
      </c>
      <c r="C8" s="9" t="s">
        <v>22</v>
      </c>
      <c r="D8" s="7" t="s">
        <v>18</v>
      </c>
      <c r="E8" s="15">
        <v>50</v>
      </c>
      <c r="F8" s="15">
        <v>10</v>
      </c>
      <c r="G8" s="15">
        <f t="shared" si="0"/>
        <v>500</v>
      </c>
      <c r="H8" s="15">
        <v>28.5</v>
      </c>
      <c r="I8" s="15">
        <f t="shared" si="1"/>
        <v>14250</v>
      </c>
    </row>
    <row r="9" spans="1:10" ht="30">
      <c r="A9" s="15">
        <v>6</v>
      </c>
      <c r="B9" s="23" t="s">
        <v>23</v>
      </c>
      <c r="C9" s="23" t="s">
        <v>24</v>
      </c>
      <c r="D9" s="24" t="s">
        <v>25</v>
      </c>
      <c r="E9" s="25">
        <v>1</v>
      </c>
      <c r="F9" s="25">
        <v>500</v>
      </c>
      <c r="G9" s="25">
        <f t="shared" si="0"/>
        <v>500</v>
      </c>
      <c r="H9" s="25">
        <v>28.5</v>
      </c>
      <c r="I9" s="25">
        <f t="shared" si="1"/>
        <v>14250</v>
      </c>
      <c r="J9" t="s">
        <v>82</v>
      </c>
    </row>
    <row r="10" spans="1:10" s="4" customFormat="1">
      <c r="A10" s="15"/>
      <c r="B10" s="20" t="s">
        <v>26</v>
      </c>
      <c r="C10" s="20"/>
      <c r="D10" s="16"/>
      <c r="E10" s="17"/>
      <c r="F10" s="17"/>
      <c r="G10" s="17">
        <f>SUM(G4:G9)</f>
        <v>6000</v>
      </c>
      <c r="H10" s="17"/>
      <c r="I10" s="17">
        <f>SUM(I4:I9)</f>
        <v>171000</v>
      </c>
    </row>
    <row r="11" spans="1:10">
      <c r="A11" s="6"/>
      <c r="E11" s="6"/>
      <c r="F11" s="6"/>
      <c r="G11" s="6"/>
      <c r="H11" s="6"/>
      <c r="I11" s="6"/>
    </row>
    <row r="12" spans="1:10" ht="30">
      <c r="A12" s="6"/>
      <c r="B12" s="5" t="s">
        <v>27</v>
      </c>
      <c r="E12" s="6"/>
      <c r="F12" s="6"/>
      <c r="G12" s="6"/>
      <c r="H12" s="6"/>
      <c r="I1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M27"/>
  <sheetViews>
    <sheetView tabSelected="1" topLeftCell="A21" workbookViewId="0">
      <selection activeCell="C22" sqref="C22"/>
    </sheetView>
  </sheetViews>
  <sheetFormatPr defaultRowHeight="15"/>
  <cols>
    <col min="1" max="1" width="7.5703125" customWidth="1"/>
    <col min="2" max="2" width="16.140625" style="6" customWidth="1"/>
    <col min="3" max="3" width="29" style="5" customWidth="1"/>
    <col min="4" max="4" width="9.140625" style="5"/>
    <col min="5" max="7" width="9.140625" style="6"/>
    <col min="8" max="8" width="13.28515625" style="5" customWidth="1"/>
    <col min="9" max="9" width="29.28515625" style="3" customWidth="1"/>
    <col min="10" max="10" width="30.28515625" style="3" bestFit="1" customWidth="1"/>
  </cols>
  <sheetData>
    <row r="2" spans="1:13" ht="15.75">
      <c r="A2" s="12" t="s">
        <v>57</v>
      </c>
    </row>
    <row r="3" spans="1:13">
      <c r="A3" s="8" t="s">
        <v>44</v>
      </c>
      <c r="B3" s="8" t="s">
        <v>28</v>
      </c>
      <c r="C3" s="9" t="s">
        <v>43</v>
      </c>
      <c r="D3" s="9" t="s">
        <v>30</v>
      </c>
      <c r="E3" s="8" t="s">
        <v>31</v>
      </c>
      <c r="F3" s="8" t="s">
        <v>49</v>
      </c>
      <c r="G3" s="8" t="s">
        <v>32</v>
      </c>
      <c r="H3" s="11" t="s">
        <v>50</v>
      </c>
      <c r="I3" s="13" t="s">
        <v>55</v>
      </c>
      <c r="J3" s="11" t="s">
        <v>70</v>
      </c>
    </row>
    <row r="4" spans="1:13" ht="60">
      <c r="A4" s="26">
        <v>1</v>
      </c>
      <c r="B4" s="27" t="s">
        <v>11</v>
      </c>
      <c r="C4" s="28" t="s">
        <v>77</v>
      </c>
      <c r="D4" s="28" t="s">
        <v>38</v>
      </c>
      <c r="E4" s="26">
        <v>83.79</v>
      </c>
      <c r="F4" s="26">
        <v>28</v>
      </c>
      <c r="G4" s="26">
        <f>E4*F4</f>
        <v>2346.1200000000003</v>
      </c>
      <c r="H4" s="28" t="s">
        <v>51</v>
      </c>
      <c r="I4" s="29"/>
      <c r="J4" s="28" t="s">
        <v>62</v>
      </c>
    </row>
    <row r="5" spans="1:13" ht="45">
      <c r="A5" s="26">
        <v>1</v>
      </c>
      <c r="B5" s="27" t="s">
        <v>11</v>
      </c>
      <c r="C5" s="28" t="s">
        <v>78</v>
      </c>
      <c r="D5" s="28" t="s">
        <v>38</v>
      </c>
      <c r="E5" s="26">
        <v>60.5</v>
      </c>
      <c r="F5" s="26">
        <v>28</v>
      </c>
      <c r="G5" s="26">
        <f>F5*E5</f>
        <v>1694</v>
      </c>
      <c r="H5" s="28"/>
      <c r="I5" s="30"/>
      <c r="J5" s="28" t="s">
        <v>63</v>
      </c>
    </row>
    <row r="6" spans="1:13" ht="45">
      <c r="A6" s="26">
        <v>1</v>
      </c>
      <c r="B6" s="27" t="s">
        <v>11</v>
      </c>
      <c r="C6" s="28" t="s">
        <v>29</v>
      </c>
      <c r="D6" s="28" t="s">
        <v>38</v>
      </c>
      <c r="E6" s="26">
        <v>24.86</v>
      </c>
      <c r="F6" s="26">
        <v>28</v>
      </c>
      <c r="G6" s="26">
        <f>F6*E6</f>
        <v>696.07999999999993</v>
      </c>
      <c r="H6" s="28"/>
      <c r="I6" s="30"/>
      <c r="J6" s="28" t="s">
        <v>61</v>
      </c>
    </row>
    <row r="7" spans="1:13" ht="60">
      <c r="A7" s="26"/>
      <c r="B7" s="27" t="s">
        <v>58</v>
      </c>
      <c r="C7" s="28"/>
      <c r="D7" s="28"/>
      <c r="E7" s="26"/>
      <c r="F7" s="26"/>
      <c r="G7" s="26">
        <f>SUM(G4:G6)</f>
        <v>4736.2000000000007</v>
      </c>
      <c r="H7" s="28"/>
      <c r="I7" s="30" t="s">
        <v>56</v>
      </c>
      <c r="J7" s="28"/>
    </row>
    <row r="8" spans="1:13" ht="90">
      <c r="A8" s="31">
        <v>2</v>
      </c>
      <c r="B8" s="32" t="s">
        <v>33</v>
      </c>
      <c r="C8" s="33" t="s">
        <v>77</v>
      </c>
      <c r="D8" s="33" t="s">
        <v>38</v>
      </c>
      <c r="E8" s="31">
        <v>83.79</v>
      </c>
      <c r="F8" s="31">
        <f>4*3*0.5</f>
        <v>6</v>
      </c>
      <c r="G8" s="31">
        <f>E8*F8</f>
        <v>502.74</v>
      </c>
      <c r="H8" s="34" t="s">
        <v>83</v>
      </c>
      <c r="I8" s="33" t="s">
        <v>84</v>
      </c>
      <c r="J8" s="33" t="s">
        <v>62</v>
      </c>
      <c r="K8" s="49"/>
    </row>
    <row r="9" spans="1:13" ht="45">
      <c r="A9" s="31">
        <v>2</v>
      </c>
      <c r="B9" s="32" t="s">
        <v>33</v>
      </c>
      <c r="C9" s="33" t="s">
        <v>79</v>
      </c>
      <c r="D9" s="33" t="s">
        <v>38</v>
      </c>
      <c r="E9" s="31">
        <v>38.729999999999997</v>
      </c>
      <c r="F9" s="31">
        <f>4*3*0.5</f>
        <v>6</v>
      </c>
      <c r="G9" s="31">
        <f>E9*F9</f>
        <v>232.38</v>
      </c>
      <c r="H9" s="33" t="s">
        <v>85</v>
      </c>
      <c r="I9" s="35"/>
      <c r="J9" s="33" t="s">
        <v>61</v>
      </c>
      <c r="K9" s="49"/>
    </row>
    <row r="10" spans="1:13" ht="165">
      <c r="A10" s="31"/>
      <c r="B10" s="32" t="s">
        <v>58</v>
      </c>
      <c r="C10" s="33"/>
      <c r="D10" s="33"/>
      <c r="E10" s="31"/>
      <c r="F10" s="31"/>
      <c r="G10" s="31">
        <f>SUM(G8:G9)</f>
        <v>735.12</v>
      </c>
      <c r="H10" s="33"/>
      <c r="I10" s="35" t="s">
        <v>86</v>
      </c>
      <c r="J10" s="33"/>
      <c r="K10" s="49"/>
    </row>
    <row r="11" spans="1:13" s="48" customFormat="1" ht="60">
      <c r="A11" s="43">
        <v>2</v>
      </c>
      <c r="B11" s="44" t="s">
        <v>52</v>
      </c>
      <c r="C11" s="45" t="s">
        <v>87</v>
      </c>
      <c r="D11" s="46" t="s">
        <v>75</v>
      </c>
      <c r="E11" s="43">
        <f>205/7</f>
        <v>29.285714285714285</v>
      </c>
      <c r="F11" s="43">
        <v>7</v>
      </c>
      <c r="G11" s="43">
        <f>E11*F11</f>
        <v>205</v>
      </c>
      <c r="H11" s="46"/>
      <c r="I11" s="47" t="s">
        <v>96</v>
      </c>
      <c r="J11" s="46" t="s">
        <v>64</v>
      </c>
      <c r="K11" s="48" t="s">
        <v>88</v>
      </c>
    </row>
    <row r="12" spans="1:13" ht="165">
      <c r="A12" s="36">
        <v>2</v>
      </c>
      <c r="B12" s="37" t="s">
        <v>52</v>
      </c>
      <c r="C12" s="38" t="s">
        <v>92</v>
      </c>
      <c r="D12" s="38" t="s">
        <v>38</v>
      </c>
      <c r="E12" s="36">
        <f>205/6</f>
        <v>34.166666666666664</v>
      </c>
      <c r="F12" s="36">
        <f>4*3*1.5</f>
        <v>18</v>
      </c>
      <c r="G12" s="36">
        <f>E12*F12</f>
        <v>615</v>
      </c>
      <c r="H12" s="39" t="s">
        <v>93</v>
      </c>
      <c r="I12" s="38" t="s">
        <v>94</v>
      </c>
      <c r="J12" s="38" t="s">
        <v>61</v>
      </c>
    </row>
    <row r="13" spans="1:13" ht="30">
      <c r="A13" s="36">
        <v>2</v>
      </c>
      <c r="B13" s="37" t="s">
        <v>52</v>
      </c>
      <c r="C13" s="38" t="s">
        <v>34</v>
      </c>
      <c r="D13" s="38" t="s">
        <v>39</v>
      </c>
      <c r="E13" s="36">
        <v>0</v>
      </c>
      <c r="F13" s="36">
        <v>1</v>
      </c>
      <c r="G13" s="36">
        <f>E13*F13</f>
        <v>0</v>
      </c>
      <c r="H13" s="38"/>
      <c r="I13" s="38" t="s">
        <v>71</v>
      </c>
      <c r="J13" s="38"/>
    </row>
    <row r="14" spans="1:13" ht="30">
      <c r="A14" s="36">
        <v>2</v>
      </c>
      <c r="B14" s="37" t="s">
        <v>52</v>
      </c>
      <c r="C14" s="38" t="s">
        <v>40</v>
      </c>
      <c r="D14" s="38" t="s">
        <v>45</v>
      </c>
      <c r="E14" s="36">
        <v>0</v>
      </c>
      <c r="F14" s="36">
        <v>30</v>
      </c>
      <c r="G14" s="36">
        <f>E14*F14</f>
        <v>0</v>
      </c>
      <c r="H14" s="38"/>
      <c r="I14" s="38" t="s">
        <v>71</v>
      </c>
      <c r="J14" s="38"/>
    </row>
    <row r="15" spans="1:13" ht="180">
      <c r="A15" s="36">
        <v>2</v>
      </c>
      <c r="B15" s="37" t="s">
        <v>52</v>
      </c>
      <c r="C15" s="38" t="s">
        <v>80</v>
      </c>
      <c r="D15" s="38" t="s">
        <v>38</v>
      </c>
      <c r="E15" s="36">
        <v>63.57</v>
      </c>
      <c r="F15" s="36">
        <f>4*3*1</f>
        <v>12</v>
      </c>
      <c r="G15" s="36">
        <f t="shared" ref="G15:G20" si="0">E15*F15</f>
        <v>762.84</v>
      </c>
      <c r="H15" s="40" t="s">
        <v>90</v>
      </c>
      <c r="I15" s="50" t="s">
        <v>95</v>
      </c>
      <c r="J15" s="38" t="s">
        <v>64</v>
      </c>
      <c r="L15" s="21">
        <f>205/E15</f>
        <v>3.2247915683498505</v>
      </c>
      <c r="M15" s="22">
        <f>205/3.225</f>
        <v>63.565891472868216</v>
      </c>
    </row>
    <row r="16" spans="1:13" ht="105">
      <c r="A16" s="36">
        <v>2</v>
      </c>
      <c r="B16" s="37" t="s">
        <v>52</v>
      </c>
      <c r="C16" s="38" t="s">
        <v>91</v>
      </c>
      <c r="D16" s="38" t="s">
        <v>46</v>
      </c>
      <c r="E16" s="36">
        <f>509.4/5000</f>
        <v>0.10188</v>
      </c>
      <c r="F16" s="36">
        <v>500</v>
      </c>
      <c r="G16" s="36">
        <f t="shared" si="0"/>
        <v>50.94</v>
      </c>
      <c r="H16" s="40" t="s">
        <v>72</v>
      </c>
      <c r="I16" s="52"/>
      <c r="J16" s="38" t="s">
        <v>61</v>
      </c>
    </row>
    <row r="17" spans="1:13" ht="60">
      <c r="A17" s="36">
        <v>2</v>
      </c>
      <c r="B17" s="37" t="s">
        <v>52</v>
      </c>
      <c r="C17" s="38" t="s">
        <v>65</v>
      </c>
      <c r="D17" s="38" t="s">
        <v>38</v>
      </c>
      <c r="E17" s="36">
        <v>120.71</v>
      </c>
      <c r="F17" s="36">
        <f>4*3*0.038</f>
        <v>0.45599999999999996</v>
      </c>
      <c r="G17" s="36">
        <f t="shared" si="0"/>
        <v>55.043759999999992</v>
      </c>
      <c r="H17" s="40" t="s">
        <v>73</v>
      </c>
      <c r="I17" s="51"/>
      <c r="J17" s="38" t="s">
        <v>64</v>
      </c>
      <c r="L17">
        <f>2.54*1.5</f>
        <v>3.81</v>
      </c>
      <c r="M17">
        <f>L17/100</f>
        <v>3.8100000000000002E-2</v>
      </c>
    </row>
    <row r="18" spans="1:13" ht="105">
      <c r="A18" s="36">
        <v>2</v>
      </c>
      <c r="B18" s="37" t="s">
        <v>52</v>
      </c>
      <c r="C18" s="38" t="s">
        <v>74</v>
      </c>
      <c r="D18" s="38" t="s">
        <v>53</v>
      </c>
      <c r="E18" s="36">
        <f>509.4/5000</f>
        <v>0.10188</v>
      </c>
      <c r="F18" s="36">
        <v>1400</v>
      </c>
      <c r="G18" s="36">
        <f t="shared" si="0"/>
        <v>142.63200000000001</v>
      </c>
      <c r="H18" s="40" t="s">
        <v>72</v>
      </c>
      <c r="I18" s="38" t="s">
        <v>97</v>
      </c>
      <c r="J18" s="38" t="s">
        <v>61</v>
      </c>
      <c r="K18" t="s">
        <v>88</v>
      </c>
    </row>
    <row r="19" spans="1:13" ht="38.25" customHeight="1">
      <c r="A19" s="36">
        <v>2</v>
      </c>
      <c r="B19" s="37" t="s">
        <v>52</v>
      </c>
      <c r="C19" s="41" t="s">
        <v>69</v>
      </c>
      <c r="D19" s="38" t="s">
        <v>38</v>
      </c>
      <c r="E19" s="36">
        <v>56.98</v>
      </c>
      <c r="F19" s="36">
        <v>8</v>
      </c>
      <c r="G19" s="36">
        <f t="shared" si="0"/>
        <v>455.84</v>
      </c>
      <c r="H19" s="40" t="s">
        <v>67</v>
      </c>
      <c r="I19" s="50" t="s">
        <v>98</v>
      </c>
      <c r="J19" s="38" t="s">
        <v>64</v>
      </c>
      <c r="K19" t="s">
        <v>89</v>
      </c>
    </row>
    <row r="20" spans="1:13" ht="38.25">
      <c r="A20" s="36">
        <v>2</v>
      </c>
      <c r="B20" s="37" t="s">
        <v>52</v>
      </c>
      <c r="C20" s="41" t="s">
        <v>68</v>
      </c>
      <c r="D20" s="38" t="s">
        <v>38</v>
      </c>
      <c r="E20" s="36">
        <v>56.98</v>
      </c>
      <c r="F20" s="42">
        <v>6</v>
      </c>
      <c r="G20" s="36">
        <f t="shared" si="0"/>
        <v>341.88</v>
      </c>
      <c r="H20" s="40" t="s">
        <v>67</v>
      </c>
      <c r="I20" s="51"/>
      <c r="J20" s="38" t="s">
        <v>66</v>
      </c>
      <c r="K20" t="s">
        <v>89</v>
      </c>
    </row>
    <row r="21" spans="1:13" ht="105">
      <c r="A21" s="36"/>
      <c r="B21" s="37" t="s">
        <v>58</v>
      </c>
      <c r="C21" s="38"/>
      <c r="D21" s="38"/>
      <c r="E21" s="36"/>
      <c r="F21" s="42"/>
      <c r="G21" s="36">
        <f>SUM(G12:G20)</f>
        <v>2424.1757600000005</v>
      </c>
      <c r="H21" s="38"/>
      <c r="I21" s="40" t="s">
        <v>99</v>
      </c>
      <c r="J21" s="38"/>
    </row>
    <row r="22" spans="1:13" ht="75">
      <c r="A22" s="8">
        <v>3</v>
      </c>
      <c r="B22" s="9" t="s">
        <v>35</v>
      </c>
      <c r="C22" s="9" t="s">
        <v>41</v>
      </c>
      <c r="D22" s="9" t="s">
        <v>47</v>
      </c>
      <c r="E22" s="8">
        <v>0</v>
      </c>
      <c r="F22" s="8">
        <v>55</v>
      </c>
      <c r="G22" s="8">
        <f>E22*F22</f>
        <v>0</v>
      </c>
      <c r="H22" s="9" t="s">
        <v>54</v>
      </c>
      <c r="I22" s="13" t="s">
        <v>59</v>
      </c>
      <c r="J22" s="9">
        <f>2*(5+4)</f>
        <v>18</v>
      </c>
      <c r="K22">
        <f>J22*3</f>
        <v>54</v>
      </c>
    </row>
    <row r="23" spans="1:13" ht="120" customHeight="1">
      <c r="A23" s="8">
        <v>3</v>
      </c>
      <c r="B23" s="9" t="s">
        <v>35</v>
      </c>
      <c r="C23" s="9" t="s">
        <v>42</v>
      </c>
      <c r="D23" s="9" t="s">
        <v>47</v>
      </c>
      <c r="E23" s="10">
        <v>4</v>
      </c>
      <c r="F23" s="8">
        <v>50</v>
      </c>
      <c r="G23" s="8">
        <f>E23*F23</f>
        <v>200</v>
      </c>
      <c r="H23" s="9"/>
      <c r="I23" s="54" t="s">
        <v>60</v>
      </c>
      <c r="J23" s="9" t="s">
        <v>76</v>
      </c>
    </row>
    <row r="24" spans="1:13" ht="60">
      <c r="A24" s="8">
        <v>3</v>
      </c>
      <c r="B24" s="9" t="s">
        <v>35</v>
      </c>
      <c r="C24" s="9" t="s">
        <v>36</v>
      </c>
      <c r="D24" s="9" t="s">
        <v>48</v>
      </c>
      <c r="E24" s="8">
        <v>174.19</v>
      </c>
      <c r="F24" s="8">
        <f>0.3*0.3*0.3*50</f>
        <v>1.35</v>
      </c>
      <c r="G24" s="8">
        <f>E24*F24</f>
        <v>235.15650000000002</v>
      </c>
      <c r="H24" s="9"/>
      <c r="I24" s="55"/>
      <c r="J24" s="9" t="s">
        <v>61</v>
      </c>
    </row>
    <row r="25" spans="1:13" ht="75">
      <c r="A25" s="8">
        <v>3</v>
      </c>
      <c r="B25" s="9" t="s">
        <v>35</v>
      </c>
      <c r="C25" s="9" t="s">
        <v>37</v>
      </c>
      <c r="D25" s="9" t="s">
        <v>47</v>
      </c>
      <c r="E25" s="8">
        <v>1.19</v>
      </c>
      <c r="F25" s="8">
        <v>50</v>
      </c>
      <c r="G25" s="8">
        <f>E25*F25</f>
        <v>59.5</v>
      </c>
      <c r="H25" s="9"/>
      <c r="I25" s="55"/>
      <c r="J25" s="9" t="s">
        <v>61</v>
      </c>
    </row>
    <row r="26" spans="1:13" ht="60">
      <c r="A26" s="8">
        <v>4</v>
      </c>
      <c r="B26" s="9" t="s">
        <v>35</v>
      </c>
      <c r="C26" s="9" t="s">
        <v>100</v>
      </c>
      <c r="D26" s="9"/>
      <c r="E26" s="8"/>
      <c r="F26" s="8"/>
      <c r="G26" s="8">
        <v>5</v>
      </c>
      <c r="H26" s="9"/>
      <c r="I26" s="56"/>
      <c r="J26" s="9"/>
    </row>
    <row r="27" spans="1:13">
      <c r="A27" s="8"/>
      <c r="B27" s="8" t="s">
        <v>58</v>
      </c>
      <c r="C27" s="9"/>
      <c r="D27" s="9"/>
      <c r="E27" s="8"/>
      <c r="F27" s="8"/>
      <c r="G27" s="53">
        <f>SUM(G22:G26)</f>
        <v>499.65650000000005</v>
      </c>
      <c r="H27" s="9"/>
      <c r="I27" s="13"/>
      <c r="J27" s="9"/>
    </row>
  </sheetData>
  <mergeCells count="4">
    <mergeCell ref="K8:K10"/>
    <mergeCell ref="I15:I17"/>
    <mergeCell ref="I19:I20"/>
    <mergeCell ref="I23:I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An2 APDMP proposed incetives</vt:lpstr>
      <vt:lpstr>Task list unit rate analysis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wassan</dc:creator>
  <cp:lastModifiedBy>Ground water</cp:lastModifiedBy>
  <dcterms:created xsi:type="dcterms:W3CDTF">2019-03-25T10:56:56Z</dcterms:created>
  <dcterms:modified xsi:type="dcterms:W3CDTF">2019-03-27T13:02:14Z</dcterms:modified>
</cp:coreProperties>
</file>